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mi50893\Desktop\komunálny odpad\VO odpad 2022\"/>
    </mc:Choice>
  </mc:AlternateContent>
  <bookViews>
    <workbookView xWindow="0" yWindow="0" windowWidth="28770" windowHeight="12360"/>
  </bookViews>
  <sheets>
    <sheet name="Tabuľk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 l="1"/>
  <c r="I16" i="1" s="1"/>
  <c r="I11" i="1" l="1"/>
  <c r="I14" i="1" l="1"/>
  <c r="I12" i="1" l="1"/>
  <c r="I13" i="1" l="1"/>
  <c r="I10" i="1"/>
  <c r="I15" i="1"/>
  <c r="I17" i="1" l="1"/>
</calcChain>
</file>

<file path=xl/sharedStrings.xml><?xml version="1.0" encoding="utf-8"?>
<sst xmlns="http://schemas.openxmlformats.org/spreadsheetml/2006/main" count="60" uniqueCount="42">
  <si>
    <t>Komodita</t>
  </si>
  <si>
    <t>Spôsob zberu</t>
  </si>
  <si>
    <t>Typ nádoby</t>
  </si>
  <si>
    <t>Počet nádob              ks</t>
  </si>
  <si>
    <t>M.J.</t>
  </si>
  <si>
    <t>Poznámka</t>
  </si>
  <si>
    <t>(t / obdobie )</t>
  </si>
  <si>
    <t>od domu k domu</t>
  </si>
  <si>
    <t>ks </t>
  </si>
  <si>
    <t>V cene je zahrnutý vývoz nádob</t>
  </si>
  <si>
    <t>1100 l</t>
  </si>
  <si>
    <t>Zmesový komunálny odpad – zneškodnenie odpadu</t>
  </si>
  <si>
    <t>-</t>
  </si>
  <si>
    <t>t</t>
  </si>
  <si>
    <t>zberné miesta v obci</t>
  </si>
  <si>
    <t>ks</t>
  </si>
  <si>
    <t>zberné miesto</t>
  </si>
  <si>
    <t> vývoz</t>
  </si>
  <si>
    <t>Nebezpečný odpad</t>
  </si>
  <si>
    <t>Jednotková cena v EUR bez DPH</t>
  </si>
  <si>
    <t>Cena celkom v EUR bez DPH</t>
  </si>
  <si>
    <t>Zákazka v zmysle §117 zákona 343/2015 o verejnom obstarávaní a o zmene a doplnení niektorých zákonov  - Zadávanie zákaziek s nízkymi hodnotami</t>
  </si>
  <si>
    <t>Zmesový komunálny odpad - vývoz</t>
  </si>
  <si>
    <t>Elektroodpad</t>
  </si>
  <si>
    <t>kontajner HNK 20-35 m3</t>
  </si>
  <si>
    <t>110 l, 120 l</t>
  </si>
  <si>
    <t>Celková cena za poskytnutie služby - Zber a likvidácia odpadov v obci Praznovce bez DPH</t>
  </si>
  <si>
    <t>Celková cena za poskytnutie služby - Zber a likvidácia odpadov v obci Praznovce s DPH</t>
  </si>
  <si>
    <t xml:space="preserve">kontajner 7 a 10 m3    VOK                </t>
  </si>
  <si>
    <t>Objemný odpad – zneškodnenie odpadu</t>
  </si>
  <si>
    <t>predpokladané zozbierané množstvo/12 mesiacov</t>
  </si>
  <si>
    <t xml:space="preserve">kontajner 30 m3    VOK                </t>
  </si>
  <si>
    <t>Nádoby sú nevlastné. V cene je zahrnutý vývoz nádob</t>
  </si>
  <si>
    <t>V cene je zahrnutý vývoz, zhodnotenie/zneškodnenie odpadu, nakládku zabezpečí objednávateľ</t>
  </si>
  <si>
    <t>Frekvencia zberu           rok 2021</t>
  </si>
  <si>
    <t>Obchodné meno:</t>
  </si>
  <si>
    <t>Sídlo spoločnosti:</t>
  </si>
  <si>
    <t>IČO, DIČ:</t>
  </si>
  <si>
    <t>Objemný odpad - vývoz</t>
  </si>
  <si>
    <t>Cena nezahŕňa zákonný poplatok podľa prílohy č.1 zákona č. 17/2004 Z.z.a cenu za mechanicko-biologickú úpravu (MBÚ) odpadu</t>
  </si>
  <si>
    <t xml:space="preserve">Zber a likvidácia komunálneho odpadu v obci Praznovce na obdobie od 25.04.2022 do 30.4.2025 </t>
  </si>
  <si>
    <t>celková cena za obdobie 3 roky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</si>
</sst>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€-41B];[Red]&quot;-&quot;#,##0.00&quot; &quot;[$€-41B]"/>
    <numFmt numFmtId="165" formatCode="#,##0.00\ &quot;€&quot;"/>
  </numFmts>
  <fonts count="9" x14ac:knownFonts="1"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5" fillId="3" borderId="21" xfId="0" applyNumberFormat="1" applyFont="1" applyFill="1" applyBorder="1" applyAlignment="1">
      <alignment horizontal="center" vertical="center" wrapText="1"/>
    </xf>
    <xf numFmtId="165" fontId="5" fillId="2" borderId="18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4" fontId="3" fillId="5" borderId="7" xfId="0" applyNumberFormat="1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</cellXfs>
  <cellStyles count="5">
    <cellStyle name="Heading" xfId="1"/>
    <cellStyle name="Heading1" xfId="2"/>
    <cellStyle name="Normáln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7"/>
  <sheetViews>
    <sheetView tabSelected="1" zoomScaleNormal="100" workbookViewId="0">
      <pane ySplit="8" topLeftCell="A9" activePane="bottomLeft" state="frozen"/>
      <selection pane="bottomLeft" activeCell="I17" sqref="I17"/>
    </sheetView>
  </sheetViews>
  <sheetFormatPr defaultRowHeight="15" x14ac:dyDescent="0.25"/>
  <cols>
    <col min="1" max="1" width="18.7109375" style="1" customWidth="1"/>
    <col min="2" max="3" width="18.7109375" style="3" customWidth="1"/>
    <col min="4" max="6" width="14.5703125" style="3" customWidth="1"/>
    <col min="7" max="7" width="14.5703125" style="25" customWidth="1"/>
    <col min="8" max="9" width="14.5703125" style="3" customWidth="1"/>
    <col min="10" max="10" width="32" style="1" customWidth="1"/>
    <col min="11" max="1024" width="18.7109375" style="1" customWidth="1"/>
    <col min="1025" max="1025" width="9.140625" customWidth="1"/>
  </cols>
  <sheetData>
    <row r="1" spans="1:1024" ht="36" customHeight="1" x14ac:dyDescent="0.25">
      <c r="A1" s="46" t="s">
        <v>40</v>
      </c>
      <c r="B1" s="47"/>
      <c r="C1" s="47"/>
      <c r="D1" s="47"/>
      <c r="E1" s="47"/>
      <c r="F1" s="47"/>
      <c r="G1" s="47"/>
      <c r="H1" s="47"/>
      <c r="I1" s="47"/>
      <c r="J1" s="48"/>
    </row>
    <row r="2" spans="1:1024" ht="21.75" customHeight="1" thickBot="1" x14ac:dyDescent="0.3">
      <c r="A2" s="49" t="s">
        <v>21</v>
      </c>
      <c r="B2" s="50"/>
      <c r="C2" s="50"/>
      <c r="D2" s="50"/>
      <c r="E2" s="50"/>
      <c r="F2" s="50"/>
      <c r="G2" s="50"/>
      <c r="H2" s="50"/>
      <c r="I2" s="50"/>
      <c r="J2" s="51"/>
    </row>
    <row r="3" spans="1:1024" s="34" customFormat="1" ht="18" customHeight="1" x14ac:dyDescent="0.25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</row>
    <row r="4" spans="1:1024" s="34" customFormat="1" ht="18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</row>
    <row r="5" spans="1:1024" s="34" customFormat="1" ht="18" customHeight="1" x14ac:dyDescent="0.25">
      <c r="A5" s="32" t="s">
        <v>37</v>
      </c>
      <c r="B5" s="32"/>
      <c r="C5" s="32"/>
      <c r="D5" s="32"/>
      <c r="E5" s="32"/>
      <c r="F5" s="32"/>
      <c r="G5" s="32"/>
      <c r="H5" s="32"/>
      <c r="I5" s="32"/>
      <c r="J5" s="32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</row>
    <row r="6" spans="1:1024" ht="13.5" customHeight="1" thickBot="1" x14ac:dyDescent="0.3"/>
    <row r="7" spans="1:1024" ht="45.75" thickBot="1" x14ac:dyDescent="0.3">
      <c r="A7" s="55" t="s">
        <v>0</v>
      </c>
      <c r="B7" s="40" t="s">
        <v>34</v>
      </c>
      <c r="C7" s="6" t="s">
        <v>30</v>
      </c>
      <c r="D7" s="40" t="s">
        <v>1</v>
      </c>
      <c r="E7" s="40" t="s">
        <v>2</v>
      </c>
      <c r="F7" s="40" t="s">
        <v>3</v>
      </c>
      <c r="G7" s="42" t="s">
        <v>19</v>
      </c>
      <c r="H7" s="40" t="s">
        <v>4</v>
      </c>
      <c r="I7" s="40" t="s">
        <v>20</v>
      </c>
      <c r="J7" s="53" t="s">
        <v>5</v>
      </c>
    </row>
    <row r="8" spans="1:1024" ht="15.75" thickBot="1" x14ac:dyDescent="0.3">
      <c r="A8" s="56"/>
      <c r="B8" s="41"/>
      <c r="C8" s="7" t="s">
        <v>6</v>
      </c>
      <c r="D8" s="41"/>
      <c r="E8" s="41"/>
      <c r="F8" s="41"/>
      <c r="G8" s="43"/>
      <c r="H8" s="41"/>
      <c r="I8" s="52"/>
      <c r="J8" s="54"/>
    </row>
    <row r="9" spans="1:1024" ht="22.5" x14ac:dyDescent="0.25">
      <c r="A9" s="8" t="s">
        <v>22</v>
      </c>
      <c r="B9" s="9">
        <v>26</v>
      </c>
      <c r="C9" s="44" t="s">
        <v>12</v>
      </c>
      <c r="D9" s="9" t="s">
        <v>7</v>
      </c>
      <c r="E9" s="9" t="s">
        <v>25</v>
      </c>
      <c r="F9" s="9">
        <v>423</v>
      </c>
      <c r="G9" s="26"/>
      <c r="H9" s="9" t="s">
        <v>8</v>
      </c>
      <c r="I9" s="19">
        <f>G9*F9*B9</f>
        <v>0</v>
      </c>
      <c r="J9" s="10" t="s">
        <v>9</v>
      </c>
    </row>
    <row r="10" spans="1:1024" ht="22.5" x14ac:dyDescent="0.25">
      <c r="A10" s="11" t="s">
        <v>22</v>
      </c>
      <c r="B10" s="30">
        <v>26</v>
      </c>
      <c r="C10" s="45"/>
      <c r="D10" s="12" t="s">
        <v>7</v>
      </c>
      <c r="E10" s="12" t="s">
        <v>10</v>
      </c>
      <c r="F10" s="12">
        <v>7</v>
      </c>
      <c r="G10" s="27"/>
      <c r="H10" s="12" t="s">
        <v>8</v>
      </c>
      <c r="I10" s="20">
        <f>G10*F10*B10</f>
        <v>0</v>
      </c>
      <c r="J10" s="13" t="s">
        <v>9</v>
      </c>
    </row>
    <row r="11" spans="1:1024" ht="45" x14ac:dyDescent="0.25">
      <c r="A11" s="11" t="s">
        <v>11</v>
      </c>
      <c r="B11" s="30">
        <v>26</v>
      </c>
      <c r="C11" s="12">
        <v>180</v>
      </c>
      <c r="D11" s="12" t="s">
        <v>12</v>
      </c>
      <c r="E11" s="12" t="s">
        <v>12</v>
      </c>
      <c r="F11" s="12" t="s">
        <v>12</v>
      </c>
      <c r="G11" s="27"/>
      <c r="H11" s="12" t="s">
        <v>13</v>
      </c>
      <c r="I11" s="20">
        <f>C11*G11</f>
        <v>0</v>
      </c>
      <c r="J11" s="13" t="s">
        <v>39</v>
      </c>
    </row>
    <row r="12" spans="1:1024" ht="22.5" x14ac:dyDescent="0.25">
      <c r="A12" s="14" t="s">
        <v>38</v>
      </c>
      <c r="B12" s="15">
        <v>2</v>
      </c>
      <c r="C12" s="15" t="s">
        <v>12</v>
      </c>
      <c r="D12" s="15" t="s">
        <v>14</v>
      </c>
      <c r="E12" s="15" t="s">
        <v>31</v>
      </c>
      <c r="F12" s="15">
        <v>2</v>
      </c>
      <c r="G12" s="28"/>
      <c r="H12" s="15" t="s">
        <v>15</v>
      </c>
      <c r="I12" s="21">
        <f>B12*F12*G12</f>
        <v>0</v>
      </c>
      <c r="J12" s="16" t="s">
        <v>32</v>
      </c>
    </row>
    <row r="13" spans="1:1024" ht="45" x14ac:dyDescent="0.25">
      <c r="A13" s="14" t="s">
        <v>29</v>
      </c>
      <c r="B13" s="15">
        <v>2</v>
      </c>
      <c r="C13" s="15">
        <v>20</v>
      </c>
      <c r="D13" s="15" t="s">
        <v>14</v>
      </c>
      <c r="E13" s="15" t="s">
        <v>28</v>
      </c>
      <c r="F13" s="15">
        <v>2</v>
      </c>
      <c r="G13" s="28"/>
      <c r="H13" s="15" t="s">
        <v>13</v>
      </c>
      <c r="I13" s="21">
        <f>C13*G13</f>
        <v>0</v>
      </c>
      <c r="J13" s="16" t="s">
        <v>39</v>
      </c>
    </row>
    <row r="14" spans="1:1024" ht="36.75" customHeight="1" x14ac:dyDescent="0.25">
      <c r="A14" s="4" t="s">
        <v>23</v>
      </c>
      <c r="B14" s="31">
        <v>2</v>
      </c>
      <c r="C14" s="2" t="s">
        <v>12</v>
      </c>
      <c r="D14" s="2" t="s">
        <v>16</v>
      </c>
      <c r="E14" s="2" t="s">
        <v>24</v>
      </c>
      <c r="F14" s="2">
        <v>1</v>
      </c>
      <c r="G14" s="29"/>
      <c r="H14" s="2" t="s">
        <v>17</v>
      </c>
      <c r="I14" s="22">
        <f>G14*B14</f>
        <v>0</v>
      </c>
      <c r="J14" s="5" t="s">
        <v>33</v>
      </c>
    </row>
    <row r="15" spans="1:1024" ht="36.75" customHeight="1" thickBot="1" x14ac:dyDescent="0.3">
      <c r="A15" s="4" t="s">
        <v>18</v>
      </c>
      <c r="B15" s="31">
        <v>2</v>
      </c>
      <c r="C15" s="2" t="s">
        <v>12</v>
      </c>
      <c r="D15" s="2" t="s">
        <v>16</v>
      </c>
      <c r="E15" s="2" t="s">
        <v>24</v>
      </c>
      <c r="F15" s="2">
        <v>1</v>
      </c>
      <c r="G15" s="29"/>
      <c r="H15" s="2" t="s">
        <v>17</v>
      </c>
      <c r="I15" s="22">
        <f>G15*B15</f>
        <v>0</v>
      </c>
      <c r="J15" s="5" t="s">
        <v>33</v>
      </c>
    </row>
    <row r="16" spans="1:1024" ht="45.75" customHeight="1" thickBot="1" x14ac:dyDescent="0.3">
      <c r="A16" s="35" t="s">
        <v>26</v>
      </c>
      <c r="B16" s="36"/>
      <c r="C16" s="36"/>
      <c r="D16" s="36"/>
      <c r="E16" s="36"/>
      <c r="F16" s="36"/>
      <c r="G16" s="36"/>
      <c r="H16" s="36"/>
      <c r="I16" s="23">
        <f>SUM(I9:I15)*3</f>
        <v>0</v>
      </c>
      <c r="J16" s="18" t="s">
        <v>41</v>
      </c>
    </row>
    <row r="17" spans="1:10" ht="45.75" customHeight="1" thickBot="1" x14ac:dyDescent="0.3">
      <c r="A17" s="37" t="s">
        <v>27</v>
      </c>
      <c r="B17" s="38"/>
      <c r="C17" s="38"/>
      <c r="D17" s="38"/>
      <c r="E17" s="38"/>
      <c r="F17" s="38"/>
      <c r="G17" s="38"/>
      <c r="H17" s="39"/>
      <c r="I17" s="24">
        <f>I16*1.2</f>
        <v>0</v>
      </c>
      <c r="J17" s="17" t="s">
        <v>41</v>
      </c>
    </row>
  </sheetData>
  <mergeCells count="14">
    <mergeCell ref="A1:J1"/>
    <mergeCell ref="A2:J2"/>
    <mergeCell ref="H7:H8"/>
    <mergeCell ref="I7:I8"/>
    <mergeCell ref="J7:J8"/>
    <mergeCell ref="A7:A8"/>
    <mergeCell ref="B7:B8"/>
    <mergeCell ref="D7:D8"/>
    <mergeCell ref="A16:H16"/>
    <mergeCell ref="A17:H17"/>
    <mergeCell ref="E7:E8"/>
    <mergeCell ref="F7:F8"/>
    <mergeCell ref="G7:G8"/>
    <mergeCell ref="C9:C10"/>
  </mergeCells>
  <pageMargins left="0.70866141732283516" right="0.70866141732283516" top="1.1417322834645671" bottom="1.1417322834645671" header="0.74803149606299213" footer="0.74803149606299213"/>
  <pageSetup paperSize="9" scale="6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Tabuľka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MIKULÁŠOVÁ Hana</dc:creator>
  <cp:lastModifiedBy>MIKULÁŠOVÁ Hana</cp:lastModifiedBy>
  <cp:lastPrinted>2022-04-04T11:18:10Z</cp:lastPrinted>
  <dcterms:created xsi:type="dcterms:W3CDTF">2016-10-18T10:12:53Z</dcterms:created>
  <dcterms:modified xsi:type="dcterms:W3CDTF">2022-04-07T08:32:45Z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